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Лист1 (2)" sheetId="1" r:id="rId1"/>
  </sheets>
  <definedNames>
    <definedName name="_xlnm.Print_Area" localSheetId="0">'Лист1 (2)'!$A$1:$O$34</definedName>
  </definedNames>
  <calcPr calcId="125725"/>
</workbook>
</file>

<file path=xl/calcChain.xml><?xml version="1.0" encoding="utf-8"?>
<calcChain xmlns="http://schemas.openxmlformats.org/spreadsheetml/2006/main">
  <c r="M4" i="1"/>
  <c r="M5"/>
  <c r="M6"/>
  <c r="M34" s="1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N34"/>
  <c r="O34"/>
</calcChain>
</file>

<file path=xl/sharedStrings.xml><?xml version="1.0" encoding="utf-8"?>
<sst xmlns="http://schemas.openxmlformats.org/spreadsheetml/2006/main" count="279" uniqueCount="116">
  <si>
    <t>Итого по п. 12</t>
  </si>
  <si>
    <t/>
  </si>
  <si>
    <t>ПИР</t>
  </si>
  <si>
    <t>2189</t>
  </si>
  <si>
    <t>г Санкт-Петербург, пр-кт Пятилеток, д. 6, к. 2, лит. А</t>
  </si>
  <si>
    <t>Государственное бюджетное общеобразовательное учреждение начальная общеобразовательная школа № 689 Невского района Санкт-Петербурга</t>
  </si>
  <si>
    <t>12.30</t>
  </si>
  <si>
    <t>2180</t>
  </si>
  <si>
    <t>192076, Санкт-Петербург, Шлиссельбургский пр. 24-2.</t>
  </si>
  <si>
    <t xml:space="preserve">Государственное бюджетное общеобразовательное учреждение средняя общеобразовательтная школа №574 Невского района Санкт-Петекрбурга  </t>
  </si>
  <si>
    <t>12.29</t>
  </si>
  <si>
    <t>2179</t>
  </si>
  <si>
    <t>193231 г. Санкт-Петербург,ул. Латышских стрелков, д. 9, корп. 1, лит А</t>
  </si>
  <si>
    <t>Государственное бюджетное общеобразовательное учреждение лицей №572 Невского района Санкт-Петербурга</t>
  </si>
  <si>
    <t>12.28</t>
  </si>
  <si>
    <t>192177, Санкт-Петербург, Караваевская улица, дом 6, литера А</t>
  </si>
  <si>
    <t>Государственное бюджетное  общеобразовательное  учреждение средняя общеобразовательная школа № 557 Невского района Санкт-Петербурга</t>
  </si>
  <si>
    <t>12.27</t>
  </si>
  <si>
    <t>192012, Санкт-Петербург, 2-й Рабфаковский переулок, дом 1, корпус 4, литера Н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</si>
  <si>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</si>
  <si>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>12.26</t>
  </si>
  <si>
    <t>192148, Санкт-Петербург, улица Ольги Берггольц, дом 27, литера А</t>
  </si>
  <si>
    <t>Государственное бюджетное общеобразовательное учреждение средняя общеобразовательная школа №340 Невского района Санкт-Петербурга</t>
  </si>
  <si>
    <t>12.25</t>
  </si>
  <si>
    <t>192012, Санкт-Петербург, проспект Обуховской Обороны, дом 257, литера А</t>
  </si>
  <si>
    <t>Государственное бюджетное общеобразовательное учреждение средняя общеобразовательная школа № 337 Невского района Санкт-Петербурга имени Героя Российской Федерации Д.В. Долонского</t>
  </si>
  <si>
    <t>12.24</t>
  </si>
  <si>
    <t>2148</t>
  </si>
  <si>
    <t>г Санкт-Петербург, ул Седова, д. 66, лит. А</t>
  </si>
  <si>
    <t>Государственное бюджетное общеобразовательное учреждение средняя общеобразовательная школа № 336 Невского района Санкт-Петербурга</t>
  </si>
  <si>
    <t>12.23</t>
  </si>
  <si>
    <t>2136</t>
  </si>
  <si>
    <t>193312, Санкт-Петербург, пр.Солидарности, дом 1 корпус 2, литера А</t>
  </si>
  <si>
    <t>Государственное бюджетное общеобразовательное учреждение средняя общеобразовательная школа №323 Невскорго района Санкт-Петербурга</t>
  </si>
  <si>
    <t>12.22</t>
  </si>
  <si>
    <t>190029, Санкт-Петербург, проспект Елизарова, дом 7а, литера А</t>
  </si>
  <si>
    <t>Государственное бюджетное общеобразовательное учреждение школа-интернат № 31 Невского района Санкт-Петербурга</t>
  </si>
  <si>
    <t>12.21</t>
  </si>
  <si>
    <t>2196</t>
  </si>
  <si>
    <t>192174, Санкт-Петербург, ул. Шелгунова, д. 5А литер А</t>
  </si>
  <si>
    <t>Государственное бюджетное общеобразовательное учреждение школа-интернат №18 Невского района Санкт-Петербурга</t>
  </si>
  <si>
    <t>12.20</t>
  </si>
  <si>
    <t>193168, Санкт-Петербург, улица Антонова-Овсеенко, дом 25, корпус 2, литера А</t>
  </si>
  <si>
    <t>Государственное бюджетное дошкольное образовательное учреждение детский сад № 101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</si>
  <si>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12.19</t>
  </si>
  <si>
    <t>193149, Санкт-Петербург, Октябрьская наб., д.122, корп. 6, лит А</t>
  </si>
  <si>
    <t>Государственное бюджетное дошкольное образовательное учреждение детский сад № 92 комбинированного вида Невского района Санкт-Петербурга</t>
  </si>
  <si>
    <t>12.18</t>
  </si>
  <si>
    <t>193315, Санкт-Петербург, проспект Большевиков, дом 65, корпус 5, литера Д</t>
  </si>
  <si>
    <t>Государственное бюджетное дошкольное образовательное учреждение детский сад № 84 Невского района санкт-Петербурга</t>
  </si>
  <si>
    <t>12.17</t>
  </si>
  <si>
    <t>193315, Санкт-Петербург, Дальневосточный проспект, дом 66, корпус 2, литера А</t>
  </si>
  <si>
    <t>Государственное бюджетное дошкольное образовательное учреждение детский сад № 83 Невского района Санкт-Петербурга</t>
  </si>
  <si>
    <t>12.16</t>
  </si>
  <si>
    <t>193315, Санкт-Петербург, Дальневосточный проспект, дом 68, корпус 3, литера Ч</t>
  </si>
  <si>
    <t>Государственное бюджетное дошкольное образовательное учреждение детский сад № 78 Невского района Санкт-Петербурга</t>
  </si>
  <si>
    <t>12.15</t>
  </si>
  <si>
    <t>2244</t>
  </si>
  <si>
    <t>г Санкт-Петербург, пр-кт Большевиков, д. 63, к. 5, лит. А</t>
  </si>
  <si>
    <t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физическому развитию детей Невского района Санкт-Петербурга</t>
  </si>
  <si>
    <t>12.14</t>
  </si>
  <si>
    <t>2243</t>
  </si>
  <si>
    <t>г Санкт-Петербург, ул Народная, д. 7, лит. С</t>
  </si>
  <si>
    <t>12.13</t>
  </si>
  <si>
    <t>192012, Санкт-Петербург, 2-й Рабфаковский переулок, дом 9, корпус 2, литера И</t>
  </si>
  <si>
    <t>Государственное бюджетное дошкольное образовательное учреждение детский сад № 61 Невского района Санкт-Петербурга</t>
  </si>
  <si>
    <t>12.12</t>
  </si>
  <si>
    <t>2241</t>
  </si>
  <si>
    <t>г Санкт-Петербург, ул Новосёлов, д. 25, лит. Щ</t>
  </si>
  <si>
    <t>Государственное бюджетное дошкольное образовательное учреждение детский сад № 60 комбинированного вида Невского района Санкт-Петербурга</t>
  </si>
  <si>
    <t>12.11</t>
  </si>
  <si>
    <t>192177, Санкт-Петербург, Караваевская улица, дом 40, корпус 2, литера А</t>
  </si>
  <si>
    <t>Государственное бюджетное дошкольное  образовательное учреждение детский сад № 14 общеразвивающего вида с приоритетным осуществлением деятельности по физическому развитию детей Невского района Санкт-Петербурга</t>
  </si>
  <si>
    <t>12.10</t>
  </si>
  <si>
    <t>193312, Санкт-Петербург, пр. Солидарности, д.1, корп. 1, лит. А</t>
  </si>
  <si>
    <t>Санкт-Петербургское государственное бюджетное учреждение здравоохранения «Городская поликлиника №25 Невского района»</t>
  </si>
  <si>
    <t>12.9</t>
  </si>
  <si>
    <t>СМР</t>
  </si>
  <si>
    <t>192029, Санкт-Петербург, проспект Обуховской Обороны, д.123, лит.А, часть здания. 6Н-11Н</t>
  </si>
  <si>
    <t>Санкт-Петербургское государственное бюджетное учреждение здравоохранения "Стоматологическая поликлиника №13"</t>
  </si>
  <si>
    <t>12.8</t>
  </si>
  <si>
    <t>193318, Санкт-Петербург, Искровский проспект, 8, литера А</t>
  </si>
  <si>
    <t>Санкт-Петербургское государственное  бюджетное учреждение здравоохранения "Детская городская поликлиника №62"</t>
  </si>
  <si>
    <t>12.7</t>
  </si>
  <si>
    <t>193318, Санкт-Петербург, Искровский проспект,дом 8, литера А</t>
  </si>
  <si>
    <t>12.6</t>
  </si>
  <si>
    <t>193231, г. Санкт-Петербург, проспект Солидарности, дом 29, литера Т</t>
  </si>
  <si>
    <t>Санкт-Петербургское городское бюджетное учреждение здравоохранения "Городская поликлиника № 94 Невского района". (Отделение врачей общей практики)</t>
  </si>
  <si>
    <t>12.5</t>
  </si>
  <si>
    <t>193231, г.Санкт-Петербург, Товарищеский проспект, дом 24, литера А</t>
  </si>
  <si>
    <t>Санкт-Петербургское городское бюджетное учреждение здравоохранения "Городская поликлиника № 94 Невского района"</t>
  </si>
  <si>
    <t>12.4</t>
  </si>
  <si>
    <t>193312, Санкт-Петербург, проспект Солидарности, дом 15, корпус 2, литера А</t>
  </si>
  <si>
    <t xml:space="preserve">Государственное бюджетное дошкольное образовательное учреждение детский сад № 100 Невского района Санкт-Петербурга </t>
  </si>
  <si>
    <t>12.3</t>
  </si>
  <si>
    <t>12.2</t>
  </si>
  <si>
    <t>192012, Санкт-Петербург, улица Чернова, дом 13, литера А</t>
  </si>
  <si>
    <t>Государственное бюджетное общеобразовательное учреждение школа-интернат № 22 Невского района Санкт-Петербурга</t>
  </si>
  <si>
    <t>12.1</t>
  </si>
  <si>
    <t>Администрация Невского района Санкт-Петербурга</t>
  </si>
  <si>
    <t>12</t>
  </si>
  <si>
    <t>Стоимость работ с НДС (20%) по КОСГУ 310, тыс. руб.</t>
  </si>
  <si>
    <t>Стоимость работ с НДС (20%) по КОСГУ 228, тыс. руб.</t>
  </si>
  <si>
    <t>Стоимость работ с НДС (20%), тыс. руб.</t>
  </si>
  <si>
    <t>СКЗ</t>
  </si>
  <si>
    <t>АПТ</t>
  </si>
  <si>
    <t>СКУД</t>
  </si>
  <si>
    <t>СВН</t>
  </si>
  <si>
    <t>ТС</t>
  </si>
  <si>
    <t>ОС</t>
  </si>
  <si>
    <t>СОУЭ</t>
  </si>
  <si>
    <t>АПС</t>
  </si>
  <si>
    <t>№ паспорта КСОБ</t>
  </si>
  <si>
    <t>Адрес</t>
  </si>
  <si>
    <t xml:space="preserve">Наименование учреждения </t>
  </si>
  <si>
    <t>№ п/п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</si>
</sst>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7" tint="0.59996337778862885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164" fontId="3" fillId="3" borderId="0" applyBorder="0" applyProtection="0">
      <alignment horizontal="center" vertical="center"/>
    </xf>
    <xf numFmtId="0" fontId="3" fillId="4" borderId="1" applyNumberFormat="0" applyAlignment="0" applyProtection="0"/>
    <xf numFmtId="165" fontId="1" fillId="0" borderId="0" applyFont="0" applyFill="0" applyBorder="0" applyAlignment="0" applyProtection="0"/>
  </cellStyleXfs>
  <cellXfs count="20">
    <xf numFmtId="0" fontId="0" fillId="0" borderId="0" xfId="0"/>
    <xf numFmtId="164" fontId="2" fillId="2" borderId="2" xfId="1" applyNumberFormat="1" applyFont="1" applyFill="1" applyBorder="1" applyAlignment="1">
      <alignment horizontal="center" wrapText="1"/>
    </xf>
    <xf numFmtId="164" fontId="2" fillId="2" borderId="2" xfId="2" applyNumberFormat="1" applyFont="1" applyFill="1" applyBorder="1">
      <alignment horizontal="center" vertical="center"/>
    </xf>
    <xf numFmtId="49" fontId="4" fillId="2" borderId="2" xfId="1" applyNumberFormat="1" applyFont="1" applyFill="1" applyBorder="1" applyAlignment="1">
      <alignment horizont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164" fontId="4" fillId="2" borderId="2" xfId="1" applyNumberFormat="1" applyFont="1" applyFill="1" applyBorder="1" applyAlignment="1">
      <alignment wrapText="1"/>
    </xf>
    <xf numFmtId="49" fontId="2" fillId="2" borderId="2" xfId="1" applyNumberFormat="1" applyFont="1" applyFill="1" applyBorder="1" applyAlignment="1">
      <alignment horizontal="center" wrapText="1"/>
    </xf>
    <xf numFmtId="3" fontId="2" fillId="2" borderId="2" xfId="1" applyNumberFormat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wrapText="1"/>
    </xf>
    <xf numFmtId="0" fontId="0" fillId="0" borderId="0" xfId="0" applyAlignment="1">
      <alignment wrapText="1"/>
    </xf>
    <xf numFmtId="0" fontId="2" fillId="2" borderId="2" xfId="1" applyFont="1" applyFill="1" applyBorder="1" applyAlignment="1">
      <alignment horizontal="left" wrapText="1"/>
    </xf>
    <xf numFmtId="0" fontId="2" fillId="2" borderId="5" xfId="1" applyFont="1" applyFill="1" applyBorder="1" applyAlignment="1">
      <alignment horizontal="left" wrapText="1"/>
    </xf>
    <xf numFmtId="0" fontId="2" fillId="2" borderId="4" xfId="1" applyFont="1" applyFill="1" applyBorder="1" applyAlignment="1">
      <alignment horizontal="left" wrapText="1"/>
    </xf>
    <xf numFmtId="0" fontId="2" fillId="2" borderId="3" xfId="1" applyFont="1" applyFill="1" applyBorder="1" applyAlignment="1">
      <alignment horizontal="left" wrapText="1"/>
    </xf>
  </cellXfs>
  <cellStyles count="5">
    <cellStyle name="Вычисление 2" xfId="3"/>
    <cellStyle name="Обычный" xfId="0" builtinId="0"/>
    <cellStyle name="Обычный 2" xfId="1"/>
    <cellStyle name="Финансовый 2" xfId="4"/>
    <cellStyle name="Хороши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topLeftCell="A22" zoomScale="85" zoomScaleNormal="85" workbookViewId="0">
      <selection activeCell="O11" sqref="O11"/>
    </sheetView>
  </sheetViews>
  <sheetFormatPr defaultRowHeight="15"/>
  <cols>
    <col min="2" max="2" width="78" style="15" customWidth="1"/>
    <col min="3" max="3" width="33.5703125" style="15" customWidth="1"/>
    <col min="4" max="4" width="11.5703125" customWidth="1"/>
    <col min="5" max="5" width="5.85546875" bestFit="1" customWidth="1"/>
    <col min="6" max="6" width="7.28515625" bestFit="1" customWidth="1"/>
    <col min="7" max="8" width="5.42578125" bestFit="1" customWidth="1"/>
    <col min="9" max="9" width="5.85546875" bestFit="1" customWidth="1"/>
    <col min="10" max="10" width="7.140625" bestFit="1" customWidth="1"/>
    <col min="11" max="11" width="5.7109375" bestFit="1" customWidth="1"/>
    <col min="12" max="12" width="5.28515625" bestFit="1" customWidth="1"/>
    <col min="13" max="13" width="12.7109375" customWidth="1"/>
    <col min="14" max="14" width="15.5703125" customWidth="1"/>
    <col min="15" max="15" width="13.42578125" customWidth="1"/>
  </cols>
  <sheetData>
    <row r="1" spans="1:15" ht="85.5">
      <c r="A1" s="13" t="s">
        <v>115</v>
      </c>
      <c r="B1" s="12" t="s">
        <v>114</v>
      </c>
      <c r="C1" s="12" t="s">
        <v>113</v>
      </c>
      <c r="D1" s="12" t="s">
        <v>112</v>
      </c>
      <c r="E1" s="12" t="s">
        <v>111</v>
      </c>
      <c r="F1" s="12" t="s">
        <v>110</v>
      </c>
      <c r="G1" s="12" t="s">
        <v>109</v>
      </c>
      <c r="H1" s="12" t="s">
        <v>108</v>
      </c>
      <c r="I1" s="12" t="s">
        <v>107</v>
      </c>
      <c r="J1" s="12" t="s">
        <v>106</v>
      </c>
      <c r="K1" s="12" t="s">
        <v>105</v>
      </c>
      <c r="L1" s="12" t="s">
        <v>104</v>
      </c>
      <c r="M1" s="11" t="s">
        <v>103</v>
      </c>
      <c r="N1" s="11" t="s">
        <v>102</v>
      </c>
      <c r="O1" s="11" t="s">
        <v>101</v>
      </c>
    </row>
    <row r="2" spans="1:15">
      <c r="A2" s="8">
        <v>1</v>
      </c>
      <c r="B2" s="10">
        <v>2</v>
      </c>
      <c r="C2" s="10">
        <v>3</v>
      </c>
      <c r="D2" s="10">
        <v>4</v>
      </c>
      <c r="E2" s="10">
        <v>5</v>
      </c>
      <c r="F2" s="10">
        <v>6</v>
      </c>
      <c r="G2" s="10">
        <v>7</v>
      </c>
      <c r="H2" s="10">
        <v>8</v>
      </c>
      <c r="I2" s="10">
        <v>9</v>
      </c>
      <c r="J2" s="10">
        <v>10</v>
      </c>
      <c r="K2" s="10">
        <v>11</v>
      </c>
      <c r="L2" s="10">
        <v>12</v>
      </c>
      <c r="M2" s="9">
        <v>13</v>
      </c>
      <c r="N2" s="9">
        <v>14</v>
      </c>
      <c r="O2" s="9">
        <v>15</v>
      </c>
    </row>
    <row r="3" spans="1:15">
      <c r="A3" s="8" t="s">
        <v>100</v>
      </c>
      <c r="B3" s="16" t="s">
        <v>99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7"/>
      <c r="N3" s="7"/>
      <c r="O3" s="7"/>
    </row>
    <row r="4" spans="1:15" ht="30">
      <c r="A4" s="3" t="s">
        <v>98</v>
      </c>
      <c r="B4" s="14" t="s">
        <v>97</v>
      </c>
      <c r="C4" s="14" t="s">
        <v>96</v>
      </c>
      <c r="D4" s="6">
        <v>2200</v>
      </c>
      <c r="E4" s="5" t="s">
        <v>1</v>
      </c>
      <c r="F4" s="5" t="s">
        <v>1</v>
      </c>
      <c r="G4" s="5" t="s">
        <v>1</v>
      </c>
      <c r="H4" s="5" t="s">
        <v>1</v>
      </c>
      <c r="I4" s="5" t="s">
        <v>77</v>
      </c>
      <c r="J4" s="5" t="s">
        <v>1</v>
      </c>
      <c r="K4" s="5" t="s">
        <v>1</v>
      </c>
      <c r="L4" s="5" t="s">
        <v>1</v>
      </c>
      <c r="M4" s="4">
        <f t="shared" ref="M4:M33" si="0">N4+O4</f>
        <v>1200</v>
      </c>
      <c r="N4" s="4">
        <v>0</v>
      </c>
      <c r="O4" s="4">
        <v>1200</v>
      </c>
    </row>
    <row r="5" spans="1:15" ht="30">
      <c r="A5" s="3" t="s">
        <v>95</v>
      </c>
      <c r="B5" s="14" t="s">
        <v>36</v>
      </c>
      <c r="C5" s="14" t="s">
        <v>35</v>
      </c>
      <c r="D5" s="6">
        <v>2198</v>
      </c>
      <c r="E5" s="5" t="s">
        <v>1</v>
      </c>
      <c r="F5" s="5" t="s">
        <v>1</v>
      </c>
      <c r="G5" s="5" t="s">
        <v>1</v>
      </c>
      <c r="H5" s="5" t="s">
        <v>1</v>
      </c>
      <c r="I5" s="5" t="s">
        <v>77</v>
      </c>
      <c r="K5" s="5" t="s">
        <v>1</v>
      </c>
      <c r="L5" s="5" t="s">
        <v>1</v>
      </c>
      <c r="M5" s="4">
        <f t="shared" si="0"/>
        <v>300</v>
      </c>
      <c r="N5" s="4">
        <v>0</v>
      </c>
      <c r="O5" s="4">
        <v>300</v>
      </c>
    </row>
    <row r="6" spans="1:15" ht="45">
      <c r="A6" s="3" t="s">
        <v>94</v>
      </c>
      <c r="B6" s="14" t="s">
        <v>93</v>
      </c>
      <c r="C6" s="14" t="s">
        <v>92</v>
      </c>
      <c r="D6" s="6">
        <v>2269</v>
      </c>
      <c r="E6" s="5" t="s">
        <v>1</v>
      </c>
      <c r="F6" s="5" t="s">
        <v>1</v>
      </c>
      <c r="G6" s="5" t="s">
        <v>1</v>
      </c>
      <c r="H6" s="5" t="s">
        <v>1</v>
      </c>
      <c r="J6" s="5" t="s">
        <v>77</v>
      </c>
      <c r="K6" s="5" t="s">
        <v>1</v>
      </c>
      <c r="L6" s="5" t="s">
        <v>1</v>
      </c>
      <c r="M6" s="4">
        <f t="shared" si="0"/>
        <v>1180.7</v>
      </c>
      <c r="N6" s="4">
        <v>0</v>
      </c>
      <c r="O6" s="4">
        <v>1180.7</v>
      </c>
    </row>
    <row r="7" spans="1:15" ht="45">
      <c r="A7" s="3" t="s">
        <v>91</v>
      </c>
      <c r="B7" s="14" t="s">
        <v>90</v>
      </c>
      <c r="C7" s="14" t="s">
        <v>89</v>
      </c>
      <c r="D7" s="6">
        <v>2094</v>
      </c>
      <c r="E7" s="5" t="s">
        <v>1</v>
      </c>
      <c r="F7" s="5" t="s">
        <v>1</v>
      </c>
      <c r="G7" s="5" t="s">
        <v>1</v>
      </c>
      <c r="H7" s="5" t="s">
        <v>1</v>
      </c>
      <c r="I7" s="5" t="s">
        <v>77</v>
      </c>
      <c r="J7" s="5" t="s">
        <v>1</v>
      </c>
      <c r="K7" s="5" t="s">
        <v>1</v>
      </c>
      <c r="L7" s="5" t="s">
        <v>1</v>
      </c>
      <c r="M7" s="4">
        <f t="shared" si="0"/>
        <v>1127.8</v>
      </c>
      <c r="N7" s="4">
        <v>0</v>
      </c>
      <c r="O7" s="4">
        <v>1127.8</v>
      </c>
    </row>
    <row r="8" spans="1:15" ht="45">
      <c r="A8" s="3" t="s">
        <v>88</v>
      </c>
      <c r="B8" s="14" t="s">
        <v>87</v>
      </c>
      <c r="C8" s="14" t="s">
        <v>86</v>
      </c>
      <c r="D8" s="6">
        <v>7329</v>
      </c>
      <c r="E8" s="5" t="s">
        <v>1</v>
      </c>
      <c r="F8" s="5" t="s">
        <v>1</v>
      </c>
      <c r="G8" s="5" t="s">
        <v>1</v>
      </c>
      <c r="H8" s="5" t="s">
        <v>1</v>
      </c>
      <c r="I8" s="5" t="s">
        <v>77</v>
      </c>
      <c r="J8" s="5" t="s">
        <v>1</v>
      </c>
      <c r="K8" s="5" t="s">
        <v>1</v>
      </c>
      <c r="L8" s="5" t="s">
        <v>1</v>
      </c>
      <c r="M8" s="4">
        <f t="shared" si="0"/>
        <v>625.20000000000005</v>
      </c>
      <c r="N8" s="4">
        <v>0</v>
      </c>
      <c r="O8" s="4">
        <v>625.20000000000005</v>
      </c>
    </row>
    <row r="9" spans="1:15" ht="45">
      <c r="A9" s="3" t="s">
        <v>85</v>
      </c>
      <c r="B9" s="14" t="s">
        <v>82</v>
      </c>
      <c r="C9" s="14" t="s">
        <v>84</v>
      </c>
      <c r="D9" s="6">
        <v>2083</v>
      </c>
      <c r="E9" s="5" t="s">
        <v>1</v>
      </c>
      <c r="F9" s="5" t="s">
        <v>1</v>
      </c>
      <c r="G9" s="5" t="s">
        <v>2</v>
      </c>
      <c r="H9" s="5" t="s">
        <v>2</v>
      </c>
      <c r="I9" s="5" t="s">
        <v>1</v>
      </c>
      <c r="J9" s="5" t="s">
        <v>1</v>
      </c>
      <c r="K9" s="5" t="s">
        <v>1</v>
      </c>
      <c r="L9" s="5" t="s">
        <v>1</v>
      </c>
      <c r="M9" s="4">
        <f t="shared" si="0"/>
        <v>86.4</v>
      </c>
      <c r="N9" s="4">
        <v>86.4</v>
      </c>
      <c r="O9" s="4">
        <v>0</v>
      </c>
    </row>
    <row r="10" spans="1:15" ht="30">
      <c r="A10" s="3" t="s">
        <v>83</v>
      </c>
      <c r="B10" s="14" t="s">
        <v>82</v>
      </c>
      <c r="C10" s="14" t="s">
        <v>81</v>
      </c>
      <c r="D10" s="6">
        <v>2083</v>
      </c>
      <c r="E10" s="5" t="s">
        <v>1</v>
      </c>
      <c r="F10" s="5" t="s">
        <v>1</v>
      </c>
      <c r="G10" s="5" t="s">
        <v>1</v>
      </c>
      <c r="H10" s="5" t="s">
        <v>1</v>
      </c>
      <c r="I10" s="5" t="s">
        <v>2</v>
      </c>
      <c r="J10" s="5" t="s">
        <v>1</v>
      </c>
      <c r="K10" s="5" t="s">
        <v>1</v>
      </c>
      <c r="L10" s="5" t="s">
        <v>1</v>
      </c>
      <c r="M10" s="4">
        <f t="shared" si="0"/>
        <v>159.19999999999999</v>
      </c>
      <c r="N10" s="4">
        <v>159.19999999999999</v>
      </c>
      <c r="O10" s="4">
        <v>0</v>
      </c>
    </row>
    <row r="11" spans="1:15" ht="45">
      <c r="A11" s="3" t="s">
        <v>80</v>
      </c>
      <c r="B11" s="14" t="s">
        <v>79</v>
      </c>
      <c r="C11" s="14" t="s">
        <v>78</v>
      </c>
      <c r="D11" s="6">
        <v>2109</v>
      </c>
      <c r="E11" s="5" t="s">
        <v>1</v>
      </c>
      <c r="F11" s="5" t="s">
        <v>1</v>
      </c>
      <c r="G11" s="5" t="s">
        <v>1</v>
      </c>
      <c r="H11" s="5" t="s">
        <v>1</v>
      </c>
      <c r="I11" s="5" t="s">
        <v>77</v>
      </c>
      <c r="J11" s="5" t="s">
        <v>1</v>
      </c>
      <c r="K11" s="5" t="s">
        <v>1</v>
      </c>
      <c r="L11" s="5" t="s">
        <v>1</v>
      </c>
      <c r="M11" s="4">
        <f t="shared" si="0"/>
        <v>4666</v>
      </c>
      <c r="N11" s="4">
        <v>0</v>
      </c>
      <c r="O11" s="4">
        <v>4666</v>
      </c>
    </row>
    <row r="12" spans="1:15" ht="30">
      <c r="A12" s="3" t="s">
        <v>76</v>
      </c>
      <c r="B12" s="14" t="s">
        <v>75</v>
      </c>
      <c r="C12" s="14" t="s">
        <v>74</v>
      </c>
      <c r="D12" s="6">
        <v>2079</v>
      </c>
      <c r="E12" s="5" t="s">
        <v>1</v>
      </c>
      <c r="F12" s="5" t="s">
        <v>1</v>
      </c>
      <c r="G12" s="5" t="s">
        <v>1</v>
      </c>
      <c r="H12" s="5" t="s">
        <v>1</v>
      </c>
      <c r="I12" s="5" t="s">
        <v>2</v>
      </c>
      <c r="J12" s="5" t="s">
        <v>1</v>
      </c>
      <c r="K12" s="5" t="s">
        <v>1</v>
      </c>
      <c r="L12" s="5" t="s">
        <v>1</v>
      </c>
      <c r="M12" s="4">
        <f t="shared" si="0"/>
        <v>300.39999999999998</v>
      </c>
      <c r="N12" s="4">
        <v>300.39999999999998</v>
      </c>
      <c r="O12" s="4">
        <v>0</v>
      </c>
    </row>
    <row r="13" spans="1:15" ht="45">
      <c r="A13" s="3" t="s">
        <v>73</v>
      </c>
      <c r="B13" s="14" t="s">
        <v>72</v>
      </c>
      <c r="C13" s="14" t="s">
        <v>71</v>
      </c>
      <c r="D13" s="6">
        <v>2213</v>
      </c>
      <c r="E13" s="5" t="s">
        <v>2</v>
      </c>
      <c r="F13" s="5" t="s">
        <v>2</v>
      </c>
      <c r="G13" s="5" t="s">
        <v>1</v>
      </c>
      <c r="H13" s="5" t="s">
        <v>1</v>
      </c>
      <c r="I13" s="5"/>
      <c r="J13" s="5" t="s">
        <v>1</v>
      </c>
      <c r="K13" s="5" t="s">
        <v>1</v>
      </c>
      <c r="L13" s="5" t="s">
        <v>1</v>
      </c>
      <c r="M13" s="4">
        <f t="shared" si="0"/>
        <v>309.60000000000002</v>
      </c>
      <c r="N13" s="4">
        <v>309.60000000000002</v>
      </c>
      <c r="O13" s="4">
        <v>0</v>
      </c>
    </row>
    <row r="14" spans="1:15" ht="30">
      <c r="A14" s="3" t="s">
        <v>70</v>
      </c>
      <c r="B14" s="14" t="s">
        <v>69</v>
      </c>
      <c r="C14" s="14" t="s">
        <v>68</v>
      </c>
      <c r="D14" s="6" t="s">
        <v>67</v>
      </c>
      <c r="E14" s="5" t="s">
        <v>2</v>
      </c>
      <c r="F14" s="5" t="s">
        <v>2</v>
      </c>
      <c r="G14" s="5" t="s">
        <v>1</v>
      </c>
      <c r="H14" s="5" t="s">
        <v>1</v>
      </c>
      <c r="I14" s="5"/>
      <c r="K14" s="5" t="s">
        <v>1</v>
      </c>
      <c r="L14" s="5" t="s">
        <v>1</v>
      </c>
      <c r="M14" s="4">
        <f t="shared" si="0"/>
        <v>238.1</v>
      </c>
      <c r="N14" s="4">
        <v>238.1</v>
      </c>
      <c r="O14" s="4">
        <v>0</v>
      </c>
    </row>
    <row r="15" spans="1:15" ht="45">
      <c r="A15" s="3" t="s">
        <v>66</v>
      </c>
      <c r="B15" s="14" t="s">
        <v>65</v>
      </c>
      <c r="C15" s="14" t="s">
        <v>64</v>
      </c>
      <c r="D15" s="6">
        <v>2242</v>
      </c>
      <c r="E15" s="5" t="s">
        <v>2</v>
      </c>
      <c r="F15" s="5" t="s">
        <v>2</v>
      </c>
      <c r="G15" s="5" t="s">
        <v>1</v>
      </c>
      <c r="H15" s="5" t="s">
        <v>1</v>
      </c>
      <c r="I15" s="5"/>
      <c r="J15" s="5" t="s">
        <v>1</v>
      </c>
      <c r="K15" s="5" t="s">
        <v>1</v>
      </c>
      <c r="L15" s="5" t="s">
        <v>1</v>
      </c>
      <c r="M15" s="4">
        <f t="shared" si="0"/>
        <v>238.1</v>
      </c>
      <c r="N15" s="4">
        <v>238.1</v>
      </c>
      <c r="O15" s="4">
        <v>0</v>
      </c>
    </row>
    <row r="16" spans="1:15" ht="45">
      <c r="A16" s="3" t="s">
        <v>63</v>
      </c>
      <c r="B16" s="14" t="s">
        <v>59</v>
      </c>
      <c r="C16" s="14" t="s">
        <v>62</v>
      </c>
      <c r="D16" s="6" t="s">
        <v>61</v>
      </c>
      <c r="E16" s="5" t="s">
        <v>2</v>
      </c>
      <c r="F16" s="5" t="s">
        <v>2</v>
      </c>
      <c r="G16" s="5"/>
      <c r="H16" s="5"/>
      <c r="I16" s="5"/>
      <c r="J16" s="5"/>
      <c r="K16" s="5" t="s">
        <v>1</v>
      </c>
      <c r="L16" s="5" t="s">
        <v>1</v>
      </c>
      <c r="M16" s="4">
        <f t="shared" si="0"/>
        <v>238.1</v>
      </c>
      <c r="N16" s="4">
        <v>238.1</v>
      </c>
      <c r="O16" s="4">
        <v>0</v>
      </c>
    </row>
    <row r="17" spans="1:15" ht="45">
      <c r="A17" s="3" t="s">
        <v>60</v>
      </c>
      <c r="B17" s="14" t="s">
        <v>59</v>
      </c>
      <c r="C17" s="14" t="s">
        <v>58</v>
      </c>
      <c r="D17" s="6" t="s">
        <v>57</v>
      </c>
      <c r="E17" s="5" t="s">
        <v>2</v>
      </c>
      <c r="F17" s="5" t="s">
        <v>2</v>
      </c>
      <c r="G17" s="5"/>
      <c r="H17" s="5"/>
      <c r="I17" s="5"/>
      <c r="J17" s="5"/>
      <c r="K17" s="5" t="s">
        <v>1</v>
      </c>
      <c r="L17" s="5" t="s">
        <v>1</v>
      </c>
      <c r="M17" s="4">
        <f t="shared" si="0"/>
        <v>238.1</v>
      </c>
      <c r="N17" s="4">
        <v>238.1</v>
      </c>
      <c r="O17" s="4">
        <v>0</v>
      </c>
    </row>
    <row r="18" spans="1:15" ht="45">
      <c r="A18" s="3" t="s">
        <v>56</v>
      </c>
      <c r="B18" s="14" t="s">
        <v>55</v>
      </c>
      <c r="C18" s="14" t="s">
        <v>54</v>
      </c>
      <c r="D18" s="6">
        <v>2253</v>
      </c>
      <c r="E18" s="5" t="s">
        <v>2</v>
      </c>
      <c r="F18" s="5" t="s">
        <v>2</v>
      </c>
      <c r="G18" s="5"/>
      <c r="H18" s="5"/>
      <c r="I18" s="5"/>
      <c r="J18" s="5"/>
      <c r="K18" s="5" t="s">
        <v>1</v>
      </c>
      <c r="L18" s="5" t="s">
        <v>1</v>
      </c>
      <c r="M18" s="4">
        <f t="shared" si="0"/>
        <v>238.1</v>
      </c>
      <c r="N18" s="4">
        <v>238.1</v>
      </c>
      <c r="O18" s="4">
        <v>0</v>
      </c>
    </row>
    <row r="19" spans="1:15" ht="45">
      <c r="A19" s="3" t="s">
        <v>53</v>
      </c>
      <c r="B19" s="14" t="s">
        <v>52</v>
      </c>
      <c r="C19" s="14" t="s">
        <v>51</v>
      </c>
      <c r="D19" s="6">
        <v>2257</v>
      </c>
      <c r="E19" s="5" t="s">
        <v>2</v>
      </c>
      <c r="F19" s="5" t="s">
        <v>2</v>
      </c>
      <c r="G19" s="5"/>
      <c r="H19" s="5"/>
      <c r="I19" s="5"/>
      <c r="J19" s="5"/>
      <c r="K19" s="5" t="s">
        <v>1</v>
      </c>
      <c r="L19" s="5" t="s">
        <v>1</v>
      </c>
      <c r="M19" s="4">
        <f t="shared" si="0"/>
        <v>238.1</v>
      </c>
      <c r="N19" s="4">
        <v>238.1</v>
      </c>
      <c r="O19" s="4">
        <v>0</v>
      </c>
    </row>
    <row r="20" spans="1:15" ht="45">
      <c r="A20" s="3" t="s">
        <v>50</v>
      </c>
      <c r="B20" s="14" t="s">
        <v>49</v>
      </c>
      <c r="C20" s="14" t="s">
        <v>48</v>
      </c>
      <c r="D20" s="6">
        <v>2258</v>
      </c>
      <c r="E20" s="5" t="s">
        <v>2</v>
      </c>
      <c r="F20" s="5" t="s">
        <v>2</v>
      </c>
      <c r="G20" s="5"/>
      <c r="H20" s="5"/>
      <c r="I20" s="5"/>
      <c r="J20" s="5"/>
      <c r="K20" s="5" t="s">
        <v>1</v>
      </c>
      <c r="L20" s="5" t="s">
        <v>1</v>
      </c>
      <c r="M20" s="4">
        <f t="shared" si="0"/>
        <v>238.1</v>
      </c>
      <c r="N20" s="4">
        <v>238.1</v>
      </c>
      <c r="O20" s="4">
        <v>0</v>
      </c>
    </row>
    <row r="21" spans="1:15" ht="45">
      <c r="A21" s="3" t="s">
        <v>47</v>
      </c>
      <c r="B21" s="14" t="s">
        <v>46</v>
      </c>
      <c r="C21" s="14" t="s">
        <v>45</v>
      </c>
      <c r="D21" s="6">
        <v>2264</v>
      </c>
      <c r="E21" s="5" t="s">
        <v>2</v>
      </c>
      <c r="F21" s="5" t="s">
        <v>2</v>
      </c>
      <c r="G21" s="5"/>
      <c r="H21" s="5"/>
      <c r="I21" s="5"/>
      <c r="J21" s="5"/>
      <c r="K21" s="5" t="s">
        <v>1</v>
      </c>
      <c r="L21" s="5" t="s">
        <v>1</v>
      </c>
      <c r="M21" s="4">
        <f t="shared" si="0"/>
        <v>238.1</v>
      </c>
      <c r="N21" s="4">
        <v>238.1</v>
      </c>
      <c r="O21" s="4">
        <v>0</v>
      </c>
    </row>
    <row r="22" spans="1:15" ht="60">
      <c r="A22" s="3" t="s">
        <v>44</v>
      </c>
      <c r="B22" s="14" t="s">
        <v>43</v>
      </c>
      <c r="C22" s="14" t="s">
        <v>42</v>
      </c>
      <c r="D22" s="6">
        <v>2270</v>
      </c>
      <c r="E22" s="5" t="s">
        <v>2</v>
      </c>
      <c r="F22" s="5" t="s">
        <v>2</v>
      </c>
      <c r="G22" s="5"/>
      <c r="H22" s="5"/>
      <c r="I22" s="5"/>
      <c r="J22" s="5"/>
      <c r="K22" s="5" t="s">
        <v>1</v>
      </c>
      <c r="L22" s="5" t="s">
        <v>1</v>
      </c>
      <c r="M22" s="4">
        <f t="shared" si="0"/>
        <v>238.1</v>
      </c>
      <c r="N22" s="4">
        <v>238.1</v>
      </c>
      <c r="O22" s="4">
        <v>0</v>
      </c>
    </row>
    <row r="23" spans="1:15" ht="30">
      <c r="A23" s="3" t="s">
        <v>41</v>
      </c>
      <c r="B23" s="14" t="s">
        <v>40</v>
      </c>
      <c r="C23" s="14" t="s">
        <v>39</v>
      </c>
      <c r="D23" s="6" t="s">
        <v>38</v>
      </c>
      <c r="E23" s="5" t="s">
        <v>2</v>
      </c>
      <c r="F23" s="5" t="s">
        <v>2</v>
      </c>
      <c r="G23" s="5"/>
      <c r="H23" s="5"/>
      <c r="I23" s="5"/>
      <c r="J23" s="5"/>
      <c r="K23" s="5" t="s">
        <v>1</v>
      </c>
      <c r="L23" s="5" t="s">
        <v>1</v>
      </c>
      <c r="M23" s="4">
        <f t="shared" si="0"/>
        <v>380.9</v>
      </c>
      <c r="N23" s="4">
        <v>380.9</v>
      </c>
      <c r="O23" s="4">
        <v>0</v>
      </c>
    </row>
    <row r="24" spans="1:15" ht="30">
      <c r="A24" s="3" t="s">
        <v>37</v>
      </c>
      <c r="B24" s="14" t="s">
        <v>36</v>
      </c>
      <c r="C24" s="14" t="s">
        <v>35</v>
      </c>
      <c r="D24" s="6">
        <v>2198</v>
      </c>
      <c r="E24" s="5" t="s">
        <v>2</v>
      </c>
      <c r="F24" s="5" t="s">
        <v>2</v>
      </c>
      <c r="G24" s="5"/>
      <c r="H24" s="5"/>
      <c r="I24" s="5"/>
      <c r="J24" s="5"/>
      <c r="K24" s="5" t="s">
        <v>1</v>
      </c>
      <c r="L24" s="5" t="s">
        <v>1</v>
      </c>
      <c r="M24" s="4">
        <f t="shared" si="0"/>
        <v>380.9</v>
      </c>
      <c r="N24" s="4">
        <v>380.9</v>
      </c>
      <c r="O24" s="4">
        <v>0</v>
      </c>
    </row>
    <row r="25" spans="1:15" ht="45">
      <c r="A25" s="3" t="s">
        <v>34</v>
      </c>
      <c r="B25" s="14" t="s">
        <v>33</v>
      </c>
      <c r="C25" s="14" t="s">
        <v>32</v>
      </c>
      <c r="D25" s="6" t="s">
        <v>31</v>
      </c>
      <c r="E25" s="5" t="s">
        <v>2</v>
      </c>
      <c r="F25" s="5" t="s">
        <v>2</v>
      </c>
      <c r="G25" s="5"/>
      <c r="H25" s="5"/>
      <c r="I25" s="5"/>
      <c r="J25" s="5"/>
      <c r="K25" s="5" t="s">
        <v>1</v>
      </c>
      <c r="L25" s="5" t="s">
        <v>1</v>
      </c>
      <c r="M25" s="4">
        <f t="shared" si="0"/>
        <v>523.4</v>
      </c>
      <c r="N25" s="4">
        <v>523.4</v>
      </c>
      <c r="O25" s="4">
        <v>0</v>
      </c>
    </row>
    <row r="26" spans="1:15" ht="30">
      <c r="A26" s="3" t="s">
        <v>30</v>
      </c>
      <c r="B26" s="14" t="s">
        <v>29</v>
      </c>
      <c r="C26" s="14" t="s">
        <v>28</v>
      </c>
      <c r="D26" s="6" t="s">
        <v>27</v>
      </c>
      <c r="E26" s="5" t="s">
        <v>2</v>
      </c>
      <c r="F26" s="5" t="s">
        <v>2</v>
      </c>
      <c r="G26" s="5"/>
      <c r="H26" s="5"/>
      <c r="I26" s="5"/>
      <c r="J26" s="5"/>
      <c r="K26" s="5" t="s">
        <v>1</v>
      </c>
      <c r="L26" s="5" t="s">
        <v>1</v>
      </c>
      <c r="M26" s="4">
        <f t="shared" si="0"/>
        <v>380.9</v>
      </c>
      <c r="N26" s="4">
        <v>380.9</v>
      </c>
      <c r="O26" s="4">
        <v>0</v>
      </c>
    </row>
    <row r="27" spans="1:15" ht="45">
      <c r="A27" s="3" t="s">
        <v>26</v>
      </c>
      <c r="B27" s="14" t="s">
        <v>25</v>
      </c>
      <c r="C27" s="14" t="s">
        <v>24</v>
      </c>
      <c r="D27" s="6">
        <v>2149</v>
      </c>
      <c r="E27" s="5" t="s">
        <v>2</v>
      </c>
      <c r="F27" s="5" t="s">
        <v>2</v>
      </c>
      <c r="G27" s="5"/>
      <c r="H27" s="5"/>
      <c r="I27" s="5"/>
      <c r="J27" s="5"/>
      <c r="K27" s="5" t="s">
        <v>1</v>
      </c>
      <c r="L27" s="5" t="s">
        <v>1</v>
      </c>
      <c r="M27" s="4">
        <f t="shared" si="0"/>
        <v>256.8</v>
      </c>
      <c r="N27" s="4">
        <v>256.8</v>
      </c>
      <c r="O27" s="4">
        <v>0</v>
      </c>
    </row>
    <row r="28" spans="1:15" ht="30">
      <c r="A28" s="3" t="s">
        <v>23</v>
      </c>
      <c r="B28" s="14" t="s">
        <v>22</v>
      </c>
      <c r="C28" s="14" t="s">
        <v>21</v>
      </c>
      <c r="D28" s="6">
        <v>2153</v>
      </c>
      <c r="E28" s="5" t="s">
        <v>2</v>
      </c>
      <c r="F28" s="5" t="s">
        <v>2</v>
      </c>
      <c r="G28" s="5"/>
      <c r="H28" s="5"/>
      <c r="I28" s="5"/>
      <c r="J28" s="5"/>
      <c r="K28" s="5" t="s">
        <v>1</v>
      </c>
      <c r="L28" s="5" t="s">
        <v>1</v>
      </c>
      <c r="M28" s="4">
        <f t="shared" si="0"/>
        <v>380.9</v>
      </c>
      <c r="N28" s="4">
        <v>380.9</v>
      </c>
      <c r="O28" s="4">
        <v>0</v>
      </c>
    </row>
    <row r="29" spans="1:15" ht="45">
      <c r="A29" s="3" t="s">
        <v>20</v>
      </c>
      <c r="B29" s="14" t="s">
        <v>19</v>
      </c>
      <c r="C29" s="14" t="s">
        <v>18</v>
      </c>
      <c r="D29" s="6">
        <v>2173</v>
      </c>
      <c r="E29" s="5" t="s">
        <v>2</v>
      </c>
      <c r="F29" s="5" t="s">
        <v>2</v>
      </c>
      <c r="G29" s="5"/>
      <c r="H29" s="5"/>
      <c r="I29" s="5"/>
      <c r="J29" s="5"/>
      <c r="K29" s="5" t="s">
        <v>1</v>
      </c>
      <c r="L29" s="5" t="s">
        <v>1</v>
      </c>
      <c r="M29" s="4">
        <f t="shared" si="0"/>
        <v>380.9</v>
      </c>
      <c r="N29" s="4">
        <v>380.9</v>
      </c>
      <c r="O29" s="4">
        <v>0</v>
      </c>
    </row>
    <row r="30" spans="1:15" ht="45">
      <c r="A30" s="3" t="s">
        <v>17</v>
      </c>
      <c r="B30" s="14" t="s">
        <v>16</v>
      </c>
      <c r="C30" s="14" t="s">
        <v>15</v>
      </c>
      <c r="D30" s="6">
        <v>2175</v>
      </c>
      <c r="E30" s="5" t="s">
        <v>2</v>
      </c>
      <c r="F30" s="5" t="s">
        <v>2</v>
      </c>
      <c r="G30" s="5"/>
      <c r="H30" s="5"/>
      <c r="I30" s="5"/>
      <c r="J30" s="5"/>
      <c r="K30" s="5" t="s">
        <v>1</v>
      </c>
      <c r="L30" s="5" t="s">
        <v>1</v>
      </c>
      <c r="M30" s="4">
        <f t="shared" si="0"/>
        <v>523.6</v>
      </c>
      <c r="N30" s="4">
        <v>523.6</v>
      </c>
      <c r="O30" s="4">
        <v>0</v>
      </c>
    </row>
    <row r="31" spans="1:15" ht="45">
      <c r="A31" s="3" t="s">
        <v>14</v>
      </c>
      <c r="B31" s="14" t="s">
        <v>13</v>
      </c>
      <c r="C31" s="14" t="s">
        <v>12</v>
      </c>
      <c r="D31" s="6" t="s">
        <v>11</v>
      </c>
      <c r="E31" s="5" t="s">
        <v>2</v>
      </c>
      <c r="F31" s="5" t="s">
        <v>2</v>
      </c>
      <c r="G31" s="5"/>
      <c r="H31" s="5"/>
      <c r="I31" s="5"/>
      <c r="J31" s="5"/>
      <c r="K31" s="5" t="s">
        <v>1</v>
      </c>
      <c r="L31" s="5" t="s">
        <v>1</v>
      </c>
      <c r="M31" s="4">
        <f t="shared" si="0"/>
        <v>523.6</v>
      </c>
      <c r="N31" s="4">
        <v>523.6</v>
      </c>
      <c r="O31" s="4">
        <v>0</v>
      </c>
    </row>
    <row r="32" spans="1:15" ht="30">
      <c r="A32" s="3" t="s">
        <v>10</v>
      </c>
      <c r="B32" s="14" t="s">
        <v>9</v>
      </c>
      <c r="C32" s="14" t="s">
        <v>8</v>
      </c>
      <c r="D32" s="6" t="s">
        <v>7</v>
      </c>
      <c r="E32" s="5" t="s">
        <v>2</v>
      </c>
      <c r="F32" s="5" t="s">
        <v>2</v>
      </c>
      <c r="G32" s="5"/>
      <c r="H32" s="5"/>
      <c r="I32" s="5"/>
      <c r="J32" s="5"/>
      <c r="K32" s="5" t="s">
        <v>1</v>
      </c>
      <c r="L32" s="5" t="s">
        <v>1</v>
      </c>
      <c r="M32" s="4">
        <f t="shared" si="0"/>
        <v>523.6</v>
      </c>
      <c r="N32" s="4">
        <v>523.6</v>
      </c>
      <c r="O32" s="4">
        <v>0</v>
      </c>
    </row>
    <row r="33" spans="1:15" ht="30">
      <c r="A33" s="3" t="s">
        <v>6</v>
      </c>
      <c r="B33" s="14" t="s">
        <v>5</v>
      </c>
      <c r="C33" s="14" t="s">
        <v>4</v>
      </c>
      <c r="D33" s="6" t="s">
        <v>3</v>
      </c>
      <c r="E33" s="5" t="s">
        <v>2</v>
      </c>
      <c r="F33" s="5" t="s">
        <v>2</v>
      </c>
      <c r="G33" s="5"/>
      <c r="H33" s="5"/>
      <c r="I33" s="5"/>
      <c r="J33" s="5"/>
      <c r="K33" s="5" t="s">
        <v>1</v>
      </c>
      <c r="L33" s="5" t="s">
        <v>1</v>
      </c>
      <c r="M33" s="4">
        <f t="shared" si="0"/>
        <v>309.60000000000002</v>
      </c>
      <c r="N33" s="4">
        <v>309.60000000000002</v>
      </c>
      <c r="O33" s="4">
        <v>0</v>
      </c>
    </row>
    <row r="34" spans="1:15">
      <c r="A34" s="3"/>
      <c r="B34" s="17" t="s">
        <v>0</v>
      </c>
      <c r="C34" s="18"/>
      <c r="D34" s="18"/>
      <c r="E34" s="18"/>
      <c r="F34" s="18"/>
      <c r="G34" s="18"/>
      <c r="H34" s="18"/>
      <c r="I34" s="18"/>
      <c r="J34" s="18"/>
      <c r="K34" s="18"/>
      <c r="L34" s="19"/>
      <c r="M34" s="2">
        <f>SUM(M4:M33)</f>
        <v>16663.3</v>
      </c>
      <c r="N34" s="1">
        <f>SUM(N4:N33)</f>
        <v>7563.6</v>
      </c>
      <c r="O34" s="1">
        <f>SUM(O4:O33)</f>
        <v>9099.7000000000007</v>
      </c>
    </row>
  </sheetData>
  <mergeCells count="2">
    <mergeCell ref="B3:L3"/>
    <mergeCell ref="B34:L34"/>
  </mergeCells>
  <pageMargins left="0.19685039370078741" right="0.15748031496062992" top="0.27559055118110237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jatzas</dc:creator>
  <cp:lastModifiedBy>jatzas</cp:lastModifiedBy>
  <cp:lastPrinted>2025-03-21T13:32:09Z</cp:lastPrinted>
  <dcterms:created xsi:type="dcterms:W3CDTF">2025-03-21T10:43:46Z</dcterms:created>
  <dcterms:modified xsi:type="dcterms:W3CDTF">2025-04-24T14:15:39Z</dcterms:modified>
</cp:coreProperties>
</file>